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9040" windowHeight="1644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Q24" i="1" l="1"/>
  <c r="AS24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R19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S48" i="1" l="1"/>
  <c r="U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<sst xmlns="http://schemas.openxmlformats.org/spreadsheetml/2006/main" count="2262" uniqueCount="1268">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</sst>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AG16" activePane="bottomRight" state="frozen"/>
      <selection pane="topRight" activeCell="F1" sqref="F1"/>
      <selection pane="bottomLeft" activeCell="A15" sqref="A15"/>
      <selection pane="bottomRight" activeCell="AE24" sqref="AE2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725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Хайредин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774353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5611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150322</v>
      </c>
      <c r="G16" s="154">
        <f t="shared" si="6"/>
        <v>0</v>
      </c>
      <c r="H16" s="153">
        <f t="shared" si="6"/>
        <v>44020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145208</v>
      </c>
      <c r="M16" s="10">
        <f t="shared" si="7"/>
        <v>0</v>
      </c>
      <c r="N16" s="9">
        <f t="shared" si="7"/>
        <v>44020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5114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150322</v>
      </c>
      <c r="AK16" s="184">
        <f t="shared" si="10"/>
        <v>0</v>
      </c>
      <c r="AL16" s="183">
        <f t="shared" si="10"/>
        <v>44020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194342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5611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150322</v>
      </c>
      <c r="G17" s="8"/>
      <c r="H17" s="7">
        <v>44020</v>
      </c>
      <c r="I17" s="8"/>
      <c r="J17" s="7"/>
      <c r="K17" s="8"/>
      <c r="L17" s="7">
        <v>145208</v>
      </c>
      <c r="M17" s="8"/>
      <c r="N17" s="7">
        <v>44020</v>
      </c>
      <c r="O17" s="8"/>
      <c r="P17" s="7"/>
      <c r="Q17" s="8"/>
      <c r="R17" s="7">
        <v>5114</v>
      </c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150322</v>
      </c>
      <c r="AK17" s="188">
        <f>+M17+S17+Y17+AE17</f>
        <v>0</v>
      </c>
      <c r="AL17" s="189">
        <f t="shared" ref="AL17:AO18" si="13">+N17+T17+Z17+AF17</f>
        <v>44020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194342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5611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5611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51634</v>
      </c>
      <c r="G19" s="154">
        <f t="shared" si="14"/>
        <v>0</v>
      </c>
      <c r="H19" s="153">
        <f t="shared" si="14"/>
        <v>112980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36513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15121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51634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51634</v>
      </c>
      <c r="AQ19" s="184">
        <f t="shared" si="19"/>
        <v>0</v>
      </c>
      <c r="AR19" s="183">
        <f t="shared" ref="AR19:AS19" si="20">+AR20+AR21</f>
        <v>112980</v>
      </c>
      <c r="AS19" s="184">
        <f t="shared" si="20"/>
        <v>0</v>
      </c>
    </row>
    <row r="20" spans="1:45">
      <c r="A20" s="139" t="str">
        <f t="shared" si="5"/>
        <v>5611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51634</v>
      </c>
      <c r="G20" s="8"/>
      <c r="H20" s="7"/>
      <c r="I20" s="8"/>
      <c r="J20" s="7"/>
      <c r="K20" s="8"/>
      <c r="L20" s="7">
        <v>36513</v>
      </c>
      <c r="M20" s="8"/>
      <c r="N20" s="7"/>
      <c r="O20" s="8"/>
      <c r="P20" s="7"/>
      <c r="Q20" s="8"/>
      <c r="R20" s="7">
        <v>15121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51634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51634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5611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>
        <v>112980</v>
      </c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112980</v>
      </c>
      <c r="AS21" s="191">
        <f>+(G21+I21+K21)-AQ21</f>
        <v>0</v>
      </c>
    </row>
    <row r="22" spans="1:45">
      <c r="A22" s="139" t="str">
        <f t="shared" si="5"/>
        <v>5611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123729</v>
      </c>
      <c r="G22" s="154">
        <f t="shared" si="25"/>
        <v>52005</v>
      </c>
      <c r="H22" s="153">
        <f t="shared" si="25"/>
        <v>3626</v>
      </c>
      <c r="I22" s="155">
        <f t="shared" si="25"/>
        <v>3626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82383</v>
      </c>
      <c r="M22" s="10">
        <f t="shared" si="26"/>
        <v>10659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12786</v>
      </c>
      <c r="U22" s="11">
        <f t="shared" si="27"/>
        <v>12786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32186</v>
      </c>
      <c r="AE22" s="10">
        <f t="shared" si="28"/>
        <v>32186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114569</v>
      </c>
      <c r="AK22" s="184">
        <f t="shared" si="29"/>
        <v>42845</v>
      </c>
      <c r="AL22" s="183">
        <f t="shared" si="29"/>
        <v>12786</v>
      </c>
      <c r="AM22" s="184">
        <f t="shared" si="29"/>
        <v>12786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127355</v>
      </c>
      <c r="AQ22" s="184">
        <f t="shared" si="30"/>
        <v>55631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5611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119133</v>
      </c>
      <c r="G23" s="8">
        <v>47409</v>
      </c>
      <c r="H23" s="7"/>
      <c r="I23" s="8"/>
      <c r="J23" s="7"/>
      <c r="K23" s="8"/>
      <c r="L23" s="7">
        <v>77787</v>
      </c>
      <c r="M23" s="8">
        <v>6063</v>
      </c>
      <c r="N23" s="7"/>
      <c r="O23" s="8"/>
      <c r="P23" s="7"/>
      <c r="Q23" s="8"/>
      <c r="R23" s="7"/>
      <c r="S23" s="8"/>
      <c r="T23" s="7">
        <v>9160</v>
      </c>
      <c r="U23" s="8">
        <v>9160</v>
      </c>
      <c r="V23" s="7"/>
      <c r="W23" s="8"/>
      <c r="X23" s="7"/>
      <c r="Y23" s="8"/>
      <c r="Z23" s="7"/>
      <c r="AA23" s="8"/>
      <c r="AB23" s="7"/>
      <c r="AC23" s="8"/>
      <c r="AD23" s="7">
        <v>32186</v>
      </c>
      <c r="AE23" s="8">
        <v>32186</v>
      </c>
      <c r="AF23" s="7"/>
      <c r="AG23" s="8"/>
      <c r="AH23" s="7"/>
      <c r="AI23" s="8"/>
      <c r="AJ23" s="189">
        <f>+L23+R23+X23+AD23</f>
        <v>109973</v>
      </c>
      <c r="AK23" s="188">
        <f>+M23+S23+Y23+AE23</f>
        <v>38249</v>
      </c>
      <c r="AL23" s="189">
        <f t="shared" ref="AL23:AL24" si="32">+N23+T23+Z23+AF23</f>
        <v>9160</v>
      </c>
      <c r="AM23" s="188">
        <f t="shared" ref="AM23:AM24" si="33">+O23+U23+AA23+AG23</f>
        <v>9160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119133</v>
      </c>
      <c r="AQ23" s="190">
        <f>+AK23+AM23+AO23</f>
        <v>47409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5611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4596</v>
      </c>
      <c r="G24" s="15">
        <v>4596</v>
      </c>
      <c r="H24" s="14">
        <v>3626</v>
      </c>
      <c r="I24" s="15">
        <v>3626</v>
      </c>
      <c r="J24" s="14"/>
      <c r="K24" s="15"/>
      <c r="L24" s="14">
        <v>4596</v>
      </c>
      <c r="M24" s="15">
        <v>4596</v>
      </c>
      <c r="N24" s="14"/>
      <c r="O24" s="15"/>
      <c r="P24" s="14"/>
      <c r="Q24" s="15"/>
      <c r="R24" s="14"/>
      <c r="S24" s="15"/>
      <c r="T24" s="14">
        <v>3626</v>
      </c>
      <c r="U24" s="15">
        <v>3626</v>
      </c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4596</v>
      </c>
      <c r="AK24" s="188">
        <f>+M24+S24+Y24+AE24</f>
        <v>4596</v>
      </c>
      <c r="AL24" s="189">
        <f t="shared" si="32"/>
        <v>3626</v>
      </c>
      <c r="AM24" s="188">
        <f t="shared" si="33"/>
        <v>3626</v>
      </c>
      <c r="AN24" s="189">
        <f t="shared" si="34"/>
        <v>0</v>
      </c>
      <c r="AO24" s="188">
        <f t="shared" si="35"/>
        <v>0</v>
      </c>
      <c r="AP24" s="192">
        <f>+AJ24+AL24+AN24</f>
        <v>8222</v>
      </c>
      <c r="AQ24" s="191">
        <f>+AK24+AM24+AO24</f>
        <v>8222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5611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5611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/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/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5611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5611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151420</v>
      </c>
      <c r="G28" s="154">
        <f t="shared" si="47"/>
        <v>0</v>
      </c>
      <c r="H28" s="153">
        <f t="shared" si="47"/>
        <v>33668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151420</v>
      </c>
      <c r="M28" s="10">
        <f t="shared" si="48"/>
        <v>0</v>
      </c>
      <c r="N28" s="9">
        <f t="shared" si="48"/>
        <v>33668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151420</v>
      </c>
      <c r="AK28" s="184">
        <f t="shared" si="51"/>
        <v>0</v>
      </c>
      <c r="AL28" s="183">
        <f t="shared" si="51"/>
        <v>33668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185088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5611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151420</v>
      </c>
      <c r="G29" s="8"/>
      <c r="H29" s="7">
        <v>33668</v>
      </c>
      <c r="I29" s="8"/>
      <c r="J29" s="7"/>
      <c r="K29" s="8"/>
      <c r="L29" s="7">
        <v>151420</v>
      </c>
      <c r="M29" s="8"/>
      <c r="N29" s="7">
        <v>33668</v>
      </c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151420</v>
      </c>
      <c r="AK29" s="188">
        <f>+M29+S29+Y29+AE29</f>
        <v>0</v>
      </c>
      <c r="AL29" s="189">
        <f t="shared" ref="AL29:AL30" si="54">+N29+T29+Z29+AF29</f>
        <v>33668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185088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5611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5611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44554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39000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39000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39000</v>
      </c>
      <c r="AQ31" s="184">
        <f t="shared" si="63"/>
        <v>0</v>
      </c>
      <c r="AR31" s="183">
        <f t="shared" ref="AR31:AS31" si="64">+AR32+AR33</f>
        <v>5554</v>
      </c>
      <c r="AS31" s="184">
        <f t="shared" si="64"/>
        <v>0</v>
      </c>
    </row>
    <row r="32" spans="1:45">
      <c r="A32" s="139" t="str">
        <f t="shared" si="5"/>
        <v>5611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5611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44554</v>
      </c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>
        <v>39000</v>
      </c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39000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39000</v>
      </c>
      <c r="AQ33" s="191">
        <f>+AK33+AM33+AO33</f>
        <v>0</v>
      </c>
      <c r="AR33" s="192">
        <f>+(F33+H33+J33)-AP33</f>
        <v>5554</v>
      </c>
      <c r="AS33" s="191">
        <f>+(G33+I33+K33)-AQ33</f>
        <v>0</v>
      </c>
    </row>
    <row r="34" spans="1:45" ht="31.5">
      <c r="A34" s="139" t="str">
        <f t="shared" si="5"/>
        <v>5611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5611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/>
      <c r="G35" s="8"/>
      <c r="H35" s="7"/>
      <c r="I35" s="8"/>
      <c r="J35" s="7"/>
      <c r="K35" s="8"/>
      <c r="L35" s="7"/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5611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5611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58400</v>
      </c>
      <c r="I37" s="155">
        <f t="shared" si="80"/>
        <v>58400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1200</v>
      </c>
      <c r="O37" s="11">
        <f t="shared" si="81"/>
        <v>1200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50000</v>
      </c>
      <c r="AG37" s="11">
        <f t="shared" si="83"/>
        <v>50000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51200</v>
      </c>
      <c r="AM37" s="184">
        <f t="shared" si="84"/>
        <v>51200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51200</v>
      </c>
      <c r="AQ37" s="184">
        <f t="shared" si="85"/>
        <v>51200</v>
      </c>
      <c r="AR37" s="183">
        <f t="shared" ref="AR37:AS37" si="86">+AR38+AR39</f>
        <v>7200</v>
      </c>
      <c r="AS37" s="184">
        <f t="shared" si="86"/>
        <v>7200</v>
      </c>
    </row>
    <row r="38" spans="1:45">
      <c r="A38" s="139" t="str">
        <f t="shared" si="5"/>
        <v>5611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58400</v>
      </c>
      <c r="I38" s="8">
        <v>58400</v>
      </c>
      <c r="J38" s="7"/>
      <c r="K38" s="8"/>
      <c r="L38" s="7"/>
      <c r="M38" s="8"/>
      <c r="N38" s="7">
        <v>1200</v>
      </c>
      <c r="O38" s="8">
        <v>1200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>
        <v>50000</v>
      </c>
      <c r="AG38" s="8">
        <v>50000</v>
      </c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51200</v>
      </c>
      <c r="AM38" s="188">
        <f t="shared" ref="AM38:AM39" si="88">+O38+U38+AA38+AG38</f>
        <v>51200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51200</v>
      </c>
      <c r="AQ38" s="190">
        <f>+AK38+AM38+AO38</f>
        <v>51200</v>
      </c>
      <c r="AR38" s="189">
        <f>+(F38+H38+J38)-AP38</f>
        <v>7200</v>
      </c>
      <c r="AS38" s="190">
        <f>+(G38+I38+K38)-AQ38</f>
        <v>7200</v>
      </c>
    </row>
    <row r="39" spans="1:45">
      <c r="A39" s="139" t="str">
        <f t="shared" si="5"/>
        <v>5611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5611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5611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5611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5611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5611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5611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5611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477105</v>
      </c>
      <c r="G46" s="156">
        <f t="shared" ref="G46:AS46" si="109">+G43+G40+G37+G34+G31+G28+G25+G19+G22+G16+G44+G45</f>
        <v>52005</v>
      </c>
      <c r="H46" s="156">
        <f t="shared" si="109"/>
        <v>297248</v>
      </c>
      <c r="I46" s="156">
        <f t="shared" si="109"/>
        <v>62026</v>
      </c>
      <c r="J46" s="156">
        <f t="shared" si="109"/>
        <v>0</v>
      </c>
      <c r="K46" s="156">
        <f t="shared" si="109"/>
        <v>0</v>
      </c>
      <c r="L46" s="19">
        <f t="shared" si="109"/>
        <v>415524</v>
      </c>
      <c r="M46" s="19">
        <f t="shared" si="109"/>
        <v>10659</v>
      </c>
      <c r="N46" s="19">
        <f t="shared" si="109"/>
        <v>78888</v>
      </c>
      <c r="O46" s="19">
        <f t="shared" si="109"/>
        <v>1200</v>
      </c>
      <c r="P46" s="19">
        <f t="shared" si="109"/>
        <v>0</v>
      </c>
      <c r="Q46" s="19">
        <f t="shared" si="109"/>
        <v>0</v>
      </c>
      <c r="R46" s="19">
        <f t="shared" si="109"/>
        <v>20235</v>
      </c>
      <c r="S46" s="19">
        <f t="shared" si="109"/>
        <v>0</v>
      </c>
      <c r="T46" s="19">
        <f t="shared" si="109"/>
        <v>51786</v>
      </c>
      <c r="U46" s="19">
        <f t="shared" si="109"/>
        <v>12786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32186</v>
      </c>
      <c r="AE46" s="19">
        <f t="shared" si="109"/>
        <v>32186</v>
      </c>
      <c r="AF46" s="19">
        <f t="shared" si="109"/>
        <v>50000</v>
      </c>
      <c r="AG46" s="19">
        <f t="shared" si="109"/>
        <v>50000</v>
      </c>
      <c r="AH46" s="19">
        <f t="shared" si="109"/>
        <v>0</v>
      </c>
      <c r="AI46" s="19">
        <f t="shared" si="109"/>
        <v>0</v>
      </c>
      <c r="AJ46" s="185">
        <f t="shared" si="109"/>
        <v>467945</v>
      </c>
      <c r="AK46" s="186">
        <f t="shared" si="109"/>
        <v>42845</v>
      </c>
      <c r="AL46" s="185">
        <f t="shared" si="109"/>
        <v>180674</v>
      </c>
      <c r="AM46" s="186">
        <f t="shared" si="109"/>
        <v>63986</v>
      </c>
      <c r="AN46" s="185">
        <f t="shared" si="109"/>
        <v>0</v>
      </c>
      <c r="AO46" s="186">
        <f t="shared" si="109"/>
        <v>0</v>
      </c>
      <c r="AP46" s="185">
        <f t="shared" si="109"/>
        <v>648619</v>
      </c>
      <c r="AQ46" s="186">
        <f t="shared" si="109"/>
        <v>106831</v>
      </c>
      <c r="AR46" s="185">
        <f t="shared" si="109"/>
        <v>125734</v>
      </c>
      <c r="AS46" s="186">
        <f t="shared" si="109"/>
        <v>7200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OB7</cp:lastModifiedBy>
  <cp:lastPrinted>2025-03-04T13:30:11Z</cp:lastPrinted>
  <dcterms:created xsi:type="dcterms:W3CDTF">2025-03-04T11:38:16Z</dcterms:created>
  <dcterms:modified xsi:type="dcterms:W3CDTF">2025-10-03T11:00:09Z</dcterms:modified>
</cp:coreProperties>
</file>