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644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<sst xmlns="http://schemas.openxmlformats.org/spreadsheetml/2006/main" count="818" uniqueCount="433">
  <si>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</si>
  <si>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</si>
  <si>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</si>
  <si>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</si>
  <si>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</si>
  <si>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</si>
  <si>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</si>
  <si>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</si>
  <si>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</si>
  <si>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</si>
  <si>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</si>
  <si>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</si>
  <si>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</si>
  <si>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</si>
  <si>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</si>
  <si>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</si>
  <si>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</si>
  <si>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</si>
  <si>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</si>
  <si>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</si>
  <si>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</si>
  <si>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</si>
  <si>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</si>
  <si>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</si>
  <si>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</si>
  <si>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</si>
  <si>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</si>
  <si>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</si>
  <si>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</si>
  <si>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</si>
  <si>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</si>
  <si>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</si>
  <si>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</si>
  <si>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</si>
  <si>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</si>
  <si>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</si>
  <si>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</si>
  <si>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</si>
  <si>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</si>
  <si>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</si>
  <si>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</si>
  <si>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</si>
  <si>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</si>
  <si>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</si>
  <si>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</si>
  <si>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</si>
  <si>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</si>
  <si>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</si>
  <si>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</si>
  <si>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</si>
  <si>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</si>
  <si>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</si>
  <si>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</si>
  <si>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</si>
  <si>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</si>
  <si>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</si>
  <si>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</si>
  <si>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</si>
  <si>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</si>
  <si>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</si>
  <si>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</si>
  <si>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</si>
  <si>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</si>
  <si>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</si>
  <si>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</si>
  <si>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</si>
  <si>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</si>
  <si>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</si>
  <si>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</si>
  <si>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</si>
  <si>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</si>
  <si>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</si>
  <si>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</si>
  <si>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</si>
  <si>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</si>
  <si>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</si>
  <si>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</si>
  <si>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</si>
  <si>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</si>
  <si>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</si>
  <si>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</si>
  <si>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</si>
  <si>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</si>
  <si>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</si>
  <si>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</si>
  <si>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</si>
  <si>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</si>
  <si>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</si>
  <si>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</si>
  <si>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</si>
  <si>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</si>
  <si>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</si>
  <si>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</si>
  <si>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</si>
  <si>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</si>
  <si>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</si>
  <si>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</si>
  <si>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</si>
  <si>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</si>
  <si>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</si>
  <si>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</si>
  <si>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</si>
  <si>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</si>
  <si>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</si>
  <si>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</si>
  <si>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</si>
  <si>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</si>
  <si>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</si>
  <si>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</si>
  <si>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</si>
  <si>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</si>
  <si>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</si>
  <si>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</si>
  <si>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</si>
  <si>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</si>
  <si>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</si>
  <si>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</si>
  <si>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</si>
  <si>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</si>
  <si>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</si>
  <si>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</si>
  <si>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</si>
  <si>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</si>
  <si>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</si>
  <si>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</si>
  <si>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</si>
  <si>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</si>
  <si>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</si>
  <si>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</si>
  <si>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</si>
  <si>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</si>
  <si>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</si>
  <si>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</si>
  <si>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</si>
  <si>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</si>
  <si>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</si>
  <si>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</si>
  <si>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</si>
  <si>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</si>
  <si>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</si>
  <si>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</si>
  <si>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</si>
  <si>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</si>
  <si>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</si>
  <si>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</si>
  <si>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</si>
  <si>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</si>
  <si>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</si>
  <si>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</si>
  <si>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</si>
  <si>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</si>
  <si>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</si>
  <si>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</si>
  <si>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</si>
  <si>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</si>
  <si>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</si>
  <si>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</si>
  <si>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</si>
  <si>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</si>
  <si>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</si>
  <si>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</si>
  <si>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</si>
  <si>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</si>
  <si>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</si>
  <si>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</si>
  <si>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</si>
  <si>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</si>
  <si>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</si>
  <si>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</si>
  <si>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</si>
  <si>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</si>
  <si>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</si>
  <si>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</si>
  <si>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</si>
  <si>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</si>
  <si>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</si>
  <si>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</si>
  <si>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</si>
  <si>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</si>
  <si>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</si>
  <si>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</si>
  <si>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</si>
  <si>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</si>
  <si>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</si>
  <si>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</si>
  <si>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</si>
  <si>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</si>
  <si>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</si>
  <si>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</si>
  <si>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</si>
  <si>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</si>
  <si>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</si>
  <si>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</si>
  <si>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</si>
  <si>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</si>
  <si>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</si>
  <si>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</si>
  <si>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</si>
  <si>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</si>
  <si>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</si>
  <si>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</si>
  <si>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</si>
  <si>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</si>
  <si>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</si>
  <si>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</si>
  <si>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</si>
  <si>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</si>
  <si>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</si>
  <si>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</si>
  <si>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</si>
  <si>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</si>
  <si>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</si>
  <si>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</si>
  <si>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</si>
  <si>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</si>
  <si>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</si>
  <si>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</si>
  <si>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</si>
  <si>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</si>
  <si>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</si>
  <si>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</si>
  <si>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</si>
  <si>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</si>
  <si>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</si>
  <si>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</si>
  <si>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</si>
  <si>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</si>
  <si>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</si>
  <si>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</si>
  <si>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</si>
  <si>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</si>
  <si>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</si>
  <si>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</si>
  <si>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</si>
  <si>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</si>
  <si>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</si>
  <si>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</si>
  <si>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</si>
  <si>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</si>
  <si>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</si>
  <si>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</si>
  <si>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</si>
  <si>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</si>
  <si>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</si>
  <si>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</si>
  <si>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</si>
  <si>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</si>
  <si>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</si>
  <si>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</si>
  <si>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</si>
  <si>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</si>
  <si>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</si>
  <si>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</si>
  <si>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</si>
  <si>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</si>
  <si>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</si>
  <si>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</si>
  <si>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</si>
  <si>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</si>
  <si>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</si>
  <si>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</si>
  <si>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</si>
  <si>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</si>
  <si>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</si>
  <si>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</si>
  <si>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</si>
  <si>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</si>
  <si>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</si>
  <si>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</si>
  <si>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</si>
  <si>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</si>
  <si>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</si>
  <si>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</si>
  <si>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</si>
  <si>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</si>
  <si>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</si>
  <si>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</si>
  <si>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</si>
  <si>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</si>
  <si>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</si>
  <si>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</si>
  <si>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</si>
  <si>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</si>
  <si>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</si>
  <si>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</si>
  <si>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</si>
  <si>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</si>
  <si>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</si>
  <si>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</si>
  <si>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</si>
  <si>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</si>
  <si>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</si>
  <si>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</si>
  <si>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</si>
  <si>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</si>
  <si>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</si>
  <si>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</si>
  <si>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</si>
  <si>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</si>
  <si>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</si>
  <si>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</si>
  <si>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</si>
  <si>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</si>
  <si>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</si>
  <si>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</si>
  <si>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</si>
  <si>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</si>
  <si>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</si>
  <si>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</si>
  <si>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</si>
  <si>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</si>
  <si>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</si>
  <si>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</si>
  <si>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</si>
  <si>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</si>
  <si>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</si>
  <si>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</si>
  <si>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</si>
  <si>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</si>
  <si>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</si>
  <si>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</si>
  <si>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</si>
  <si>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</si>
  <si>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</si>
  <si>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</si>
  <si>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</si>
  <si>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</si>
  <si>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</si>
  <si>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</si>
  <si>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</si>
  <si>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</si>
  <si>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</si>
  <si>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</si>
  <si>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</si>
  <si>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</si>
  <si>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</si>
  <si>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</si>
  <si>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</si>
  <si>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</si>
  <si>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</si>
  <si>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</si>
  <si>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</si>
  <si>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</si>
  <si>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</si>
  <si>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</si>
  <si>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</si>
  <si>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</si>
  <si>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</si>
  <si>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</si>
  <si>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</si>
  <si>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</si>
  <si>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</si>
  <si>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</si>
  <si>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</si>
  <si>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</si>
  <si>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</si>
  <si>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</si>
  <si>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</si>
  <si>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</si>
  <si>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</si>
  <si>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</si>
  <si>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</si>
  <si>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</si>
  <si>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</si>
  <si>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</si>
  <si>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</si>
  <si>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</si>
  <si>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</si>
  <si>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</si>
  <si>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</si>
  <si>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</si>
  <si>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</si>
  <si>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</si>
  <si>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</si>
  <si>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</si>
  <si>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</si>
  <si>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</si>
  <si>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</si>
  <si>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</si>
  <si>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</si>
  <si>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</si>
  <si>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</si>
  <si>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</si>
  <si>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</si>
  <si>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</si>
  <si>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</si>
  <si>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</si>
  <si>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</si>
  <si>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</si>
  <si>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</si>
  <si>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</si>
  <si>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</si>
  <si>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</si>
  <si>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</si>
  <si>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</si>
  <si>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</si>
  <si>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</si>
  <si>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</si>
  <si>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</si>
  <si>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</si>
  <si>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</si>
  <si>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</si>
  <si>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</si>
  <si>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</si>
  <si>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</si>
  <si>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</si>
  <si>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</si>
  <si>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</si>
  <si>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BG05SFPR002-2.012-0143-C01</t>
  </si>
  <si>
    <t>иновативни здравно-социални услуги в община хайредин</t>
  </si>
  <si>
    <t>силата на единството</t>
  </si>
  <si>
    <t>бъдеще за децата от община Хайредин- интегрирана здравно-социална услуга</t>
  </si>
  <si>
    <t>BG05SFPR001-1.004-0048-C01</t>
  </si>
  <si>
    <t>BG05SFPR002-2.003-0118-C02</t>
  </si>
  <si>
    <t>грижа в дома в община Хайредин</t>
  </si>
  <si>
    <t>BG05SFPR002-2.001-0133-C04</t>
  </si>
  <si>
    <t>укрепване на общинския капацитет в община Хайредин</t>
  </si>
  <si>
    <t>BG05SFPR002-2.002-0101-С01</t>
  </si>
  <si>
    <t>BG-RRP-1.007-0118-C02</t>
  </si>
  <si>
    <t>ремонт и реконструкция на - дества градина "Славейче филиал с. Михайлово</t>
  </si>
  <si>
    <t>топъл обяд в община Хайредин</t>
  </si>
  <si>
    <t>BG05SFPR003-1.001-0235-С04</t>
  </si>
  <si>
    <t>" училищна stem среда"</t>
  </si>
  <si>
    <t>успех за теб</t>
  </si>
  <si>
    <t>BG-RRP-1.015-0322</t>
  </si>
  <si>
    <t>BG05SFPR001-1.001-0001</t>
  </si>
  <si>
    <t>BG05SFPR001-3.001-0001</t>
  </si>
  <si>
    <t>модернизиране на професионалното образование и обучние</t>
  </si>
  <si>
    <t>ремонт и реконструкция на Дом стари хора с. Хайредин</t>
  </si>
  <si>
    <t>Искра Христова</t>
  </si>
  <si>
    <t>BG-RRP-11.010-0076-C01</t>
  </si>
  <si>
    <t>BG06RDNP001-7.017-0070-C01</t>
  </si>
  <si>
    <t>РЕКОНСТРУКЦИЯ И РЕХАБИЛИТАЦИЯ НА ЧАСТ ОТ УЛИЧНАТА МРЕЖА НА ОБЩИНА ХАЙРЕДИН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</si>
</sst>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E13" sqref="A13:XFD13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5611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Хайредин</v>
      </c>
      <c r="H3" s="66" t="s">
        <v>429</v>
      </c>
      <c r="J3" s="65"/>
    </row>
    <row r="4" spans="1:13">
      <c r="E4" s="55" t="s">
        <v>407</v>
      </c>
      <c r="F4" s="59">
        <v>45900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31.08.2025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септември</v>
      </c>
      <c r="M9" s="26" t="str">
        <f>"Очаквани разходи по проекта през "&amp;IF($F$4="","следващия месец",TEXT($F$4+40,"м. mmmm"))</f>
        <v>Очаквани разходи по проекта през м. октомври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11140.91</v>
      </c>
      <c r="J10" s="60">
        <f>SUM(J11:J1008)</f>
        <v>1941.2240000000002</v>
      </c>
      <c r="K10" s="61">
        <f t="shared" ref="K10:M10" si="0">SUM(K11:K1008)</f>
        <v>2549.9450000000002</v>
      </c>
      <c r="L10" s="61">
        <f t="shared" si="0"/>
        <v>37</v>
      </c>
      <c r="M10" s="62">
        <f t="shared" si="0"/>
        <v>17</v>
      </c>
    </row>
    <row r="11" spans="1:13">
      <c r="A11" s="30">
        <f>IF(COUNTA($E11:$M11)=0,"",$F$2)</f>
        <v>5611</v>
      </c>
      <c r="B11" s="31">
        <f>IF(COUNTA($E11:$M11)=0,"",MONTH($F$4))</f>
        <v>8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408</v>
      </c>
      <c r="H11" s="38" t="s">
        <v>409</v>
      </c>
      <c r="I11" s="39">
        <v>129.53299999999999</v>
      </c>
      <c r="J11" s="39">
        <v>0</v>
      </c>
      <c r="K11" s="51">
        <v>8.51</v>
      </c>
      <c r="L11" s="51">
        <v>3</v>
      </c>
      <c r="M11" s="40">
        <v>3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ПО 2021-2027</v>
      </c>
      <c r="E12" s="41" t="s">
        <v>364</v>
      </c>
      <c r="F12" s="41" t="s">
        <v>402</v>
      </c>
      <c r="G12" s="42" t="s">
        <v>412</v>
      </c>
      <c r="H12" s="42" t="s">
        <v>410</v>
      </c>
      <c r="I12" s="43">
        <v>396.07100000000003</v>
      </c>
      <c r="J12" s="43">
        <v>0</v>
      </c>
      <c r="K12" s="52">
        <v>58.83</v>
      </c>
      <c r="L12" s="52">
        <v>3</v>
      </c>
      <c r="M12" s="44">
        <v>3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411</v>
      </c>
      <c r="I13" s="43">
        <v>360.577</v>
      </c>
      <c r="J13" s="43">
        <v>162.22999999999999</v>
      </c>
      <c r="K13" s="52">
        <v>152.19999999999999</v>
      </c>
      <c r="L13" s="52">
        <v>1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415</v>
      </c>
      <c r="H14" s="42" t="s">
        <v>414</v>
      </c>
      <c r="I14" s="43">
        <v>431.03899999999999</v>
      </c>
      <c r="J14" s="43">
        <v>393.27600000000001</v>
      </c>
      <c r="K14" s="52">
        <v>38.6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417</v>
      </c>
      <c r="H15" s="42" t="s">
        <v>416</v>
      </c>
      <c r="I15" s="43">
        <v>32.110999999999997</v>
      </c>
      <c r="J15" s="43">
        <v>24.148</v>
      </c>
      <c r="K15" s="52">
        <v>3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418</v>
      </c>
      <c r="H16" s="42" t="s">
        <v>419</v>
      </c>
      <c r="I16" s="43">
        <v>999.97299999999996</v>
      </c>
      <c r="J16" s="43">
        <v>774.702</v>
      </c>
      <c r="K16" s="52">
        <v>220</v>
      </c>
      <c r="L16" s="52">
        <v>1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ЕСИФ</v>
      </c>
      <c r="D17" s="33" t="str">
        <f>IFERROR(INDEX(helper!$D$2:$D$37,MATCH($E17,helper!$C$2:$C$37,0)),"")</f>
        <v>ОПХ</v>
      </c>
      <c r="E17" s="41" t="s">
        <v>327</v>
      </c>
      <c r="F17" s="41" t="s">
        <v>402</v>
      </c>
      <c r="G17" s="42" t="s">
        <v>421</v>
      </c>
      <c r="H17" s="42" t="s">
        <v>420</v>
      </c>
      <c r="I17" s="43">
        <v>515.88699999999994</v>
      </c>
      <c r="J17" s="43">
        <v>509.85300000000001</v>
      </c>
      <c r="K17" s="52">
        <v>120.6</v>
      </c>
      <c r="L17" s="52">
        <v>11</v>
      </c>
      <c r="M17" s="44">
        <v>11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41" t="s">
        <v>364</v>
      </c>
      <c r="F18" s="41" t="s">
        <v>402</v>
      </c>
      <c r="G18" s="42" t="s">
        <v>424</v>
      </c>
      <c r="H18" s="42" t="s">
        <v>422</v>
      </c>
      <c r="I18" s="43">
        <v>252.327</v>
      </c>
      <c r="J18" s="43">
        <v>0</v>
      </c>
      <c r="K18" s="52">
        <v>45</v>
      </c>
      <c r="L18" s="52">
        <v>15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425</v>
      </c>
      <c r="H19" s="42" t="s">
        <v>423</v>
      </c>
      <c r="I19" s="43">
        <v>85.3</v>
      </c>
      <c r="J19" s="43">
        <v>51.21</v>
      </c>
      <c r="K19" s="52">
        <v>52</v>
      </c>
      <c r="L19" s="52">
        <v>3</v>
      </c>
      <c r="M19" s="44"/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426</v>
      </c>
      <c r="H20" s="42" t="s">
        <v>427</v>
      </c>
      <c r="I20" s="43"/>
      <c r="J20" s="43">
        <v>25.805</v>
      </c>
      <c r="K20" s="52">
        <v>28</v>
      </c>
      <c r="L20" s="52"/>
      <c r="M20" s="44"/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НПВУ</v>
      </c>
      <c r="D21" s="33" t="str">
        <f>IFERROR(INDEX(helper!$D$2:$D$37,MATCH($E21,helper!$C$2:$C$37,0)),"")</f>
        <v>ПВУ</v>
      </c>
      <c r="E21" s="41" t="s">
        <v>378</v>
      </c>
      <c r="F21" s="41" t="s">
        <v>402</v>
      </c>
      <c r="G21" s="42" t="s">
        <v>430</v>
      </c>
      <c r="H21" s="42" t="s">
        <v>428</v>
      </c>
      <c r="I21" s="43">
        <v>5746.5919999999996</v>
      </c>
      <c r="J21" s="43">
        <v>0</v>
      </c>
      <c r="K21" s="52">
        <v>910.10500000000002</v>
      </c>
      <c r="L21" s="52"/>
      <c r="M21" s="44"/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ЕСИФ</v>
      </c>
      <c r="D22" s="33" t="str">
        <f>IFERROR(INDEX(helper!$D$2:$D$37,MATCH($E22,helper!$C$2:$C$37,0)),"")</f>
        <v>ПРСР</v>
      </c>
      <c r="E22" s="41" t="s">
        <v>330</v>
      </c>
      <c r="F22" s="41" t="s">
        <v>0</v>
      </c>
      <c r="G22" s="42" t="s">
        <v>431</v>
      </c>
      <c r="H22" s="42" t="s">
        <v>432</v>
      </c>
      <c r="I22" s="43">
        <v>2191.5</v>
      </c>
      <c r="J22" s="43"/>
      <c r="K22" s="52">
        <v>913.1</v>
      </c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OB7</cp:lastModifiedBy>
  <cp:lastPrinted>2025-04-28T11:41:16Z</cp:lastPrinted>
  <dcterms:created xsi:type="dcterms:W3CDTF">2015-06-25T09:08:42Z</dcterms:created>
  <dcterms:modified xsi:type="dcterms:W3CDTF">2025-09-09T13:04:02Z</dcterms:modified>
</cp:coreProperties>
</file>